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filterPrivacy="1"/>
  <xr:revisionPtr revIDLastSave="2" documentId="14_{43BB9FF8-7009-4C22-A79E-0FDD98DDE459}" xr6:coauthVersionLast="47" xr6:coauthVersionMax="47" xr10:uidLastSave="{2536819B-1137-44E1-AB9D-CB8DD3E19F90}"/>
  <bookViews>
    <workbookView xWindow="-120" yWindow="-120" windowWidth="29040" windowHeight="15720" xr2:uid="{00000000-000D-0000-FFFF-FFFF00000000}"/>
  </bookViews>
  <sheets>
    <sheet name="Пропозиція" sheetId="2" r:id="rId1"/>
    <sheet name="1. Дислокація" sheetId="1" r:id="rId2"/>
    <sheet name="2. Договір" sheetId="3" r:id="rId3"/>
    <sheet name="3. ППВР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" i="1" l="1"/>
  <c r="F22" i="2" s="1"/>
  <c r="S5" i="1"/>
  <c r="R13" i="1"/>
  <c r="G13" i="1"/>
  <c r="S12" i="1" l="1"/>
  <c r="S6" i="1"/>
  <c r="S7" i="1"/>
  <c r="S8" i="1"/>
  <c r="S9" i="1"/>
  <c r="S10" i="1"/>
  <c r="S11" i="1"/>
  <c r="H13" i="1"/>
  <c r="I13" i="1"/>
  <c r="J13" i="1"/>
  <c r="K13" i="1"/>
  <c r="L13" i="1"/>
  <c r="M13" i="1"/>
  <c r="N13" i="1"/>
  <c r="O13" i="1"/>
  <c r="P13" i="1"/>
  <c r="Q13" i="1"/>
  <c r="F25" i="2" l="1"/>
  <c r="F13" i="1"/>
</calcChain>
</file>

<file path=xl/sharedStrings.xml><?xml version="1.0" encoding="utf-8"?>
<sst xmlns="http://schemas.openxmlformats.org/spreadsheetml/2006/main" count="172" uniqueCount="114">
  <si>
    <t>1л</t>
  </si>
  <si>
    <t>МСЦ к1</t>
  </si>
  <si>
    <t>МСЦ к3</t>
  </si>
  <si>
    <t>СФЛЦ к1</t>
  </si>
  <si>
    <t>СФЛЦ к2</t>
  </si>
  <si>
    <t>ТОУ</t>
  </si>
  <si>
    <t xml:space="preserve">ЦМК </t>
  </si>
  <si>
    <t>КПУ</t>
  </si>
  <si>
    <t>МЦ</t>
  </si>
  <si>
    <t>47.963038, 33.47074</t>
  </si>
  <si>
    <t>47.96576, 33.47481</t>
  </si>
  <si>
    <t>47.96209, 33.47431</t>
  </si>
  <si>
    <t>47.96301, 33.47804</t>
  </si>
  <si>
    <t>47.96365, 33.47562</t>
  </si>
  <si>
    <t>47.96104, 33.47273</t>
  </si>
  <si>
    <t>47.96009, 33.46932</t>
  </si>
  <si>
    <t>47.96206, 33.48068</t>
  </si>
  <si>
    <t xml:space="preserve"> ФОРМА "ПРОПОЗИЦІЯ"</t>
  </si>
  <si>
    <r>
      <rPr>
        <b/>
        <sz val="11"/>
        <rFont val="Roboto"/>
        <charset val="204"/>
      </rPr>
      <t>ТОВ "Запорізький ливарно - механічний завод"</t>
    </r>
    <r>
      <rPr>
        <sz val="11"/>
        <rFont val="Roboto"/>
        <charset val="204"/>
      </rPr>
      <t>,  Юридична адреса: м. Запоріжжя, вул. . Південне шосе, 72; Фактична адреса: м. Кривий Ріг, вул. Заводська,1 - далі ЗЛМЗ</t>
    </r>
  </si>
  <si>
    <t>УВАГА: Учасник тендера заповнює осередки, виділені жовтим, інші заповнені осередки являються обов'язковими вимогами ЗАМОВНИКА або встановлені формули (позначені синім кольором). Учасник тендера погоджується з умовами і вимогами, шляхом підписання і скріплення печаткою цієї пропозиції.</t>
  </si>
  <si>
    <t>№ п/п</t>
  </si>
  <si>
    <t>Найменування послуг, вимоги, умови і пропозиції Замовника</t>
  </si>
  <si>
    <t>од. вимір.</t>
  </si>
  <si>
    <t>Показники</t>
  </si>
  <si>
    <t>1. ЗАГАЛЬНІ ПОЛОЖЕННЯ</t>
  </si>
  <si>
    <t>Вказати повне найменування</t>
  </si>
  <si>
    <t>Найменування завода-виробника</t>
  </si>
  <si>
    <t>найменування</t>
  </si>
  <si>
    <t>Місцезнаходження виробника</t>
  </si>
  <si>
    <t>фактична адреса</t>
  </si>
  <si>
    <t>Статус підприємства-постачальника</t>
  </si>
  <si>
    <t>виробник/посередник/ дистрибьютор/дилер</t>
  </si>
  <si>
    <t>База оподаткування</t>
  </si>
  <si>
    <t>платник ПДВ на загальних підставах/не платник ПДВ</t>
  </si>
  <si>
    <t>Валюта Договора</t>
  </si>
  <si>
    <t>грн</t>
  </si>
  <si>
    <t>Період дії Договору</t>
  </si>
  <si>
    <t>місяців</t>
  </si>
  <si>
    <t>Умови оплати і порядок розрахунків (рекомендована умова - відтермінування платежу, оплата протягом 120 календарних днів, слідуючих за датою надання повного пакета документів від ВИКОНАВЦЯ: акта приймання наданих послуг, рахунку-фактури і документів, що підтверджують об'єм наданих послуг)</t>
  </si>
  <si>
    <t>календарних днів</t>
  </si>
  <si>
    <t>Так/ні</t>
  </si>
  <si>
    <t>Так</t>
  </si>
  <si>
    <t>Наявність КВЕД на надання послуг по забезпеченюю Водою</t>
  </si>
  <si>
    <t>Період фіксації вартості Послуг – на весь період дії Договору</t>
  </si>
  <si>
    <t>2. ОРІЄНТОВНИЙ ОБ'ЄМ НАДАНИХ ПОСЛУГ (в умовах періоду дії Договору)</t>
  </si>
  <si>
    <t>Обсяг ємності</t>
  </si>
  <si>
    <t>л</t>
  </si>
  <si>
    <r>
      <t xml:space="preserve">Орієнтовний обсяг наданих послуг (розшифровка в </t>
    </r>
    <r>
      <rPr>
        <sz val="11"/>
        <color rgb="FF0070C0"/>
        <rFont val="Roboto"/>
        <charset val="204"/>
      </rPr>
      <t>Додатку №1</t>
    </r>
    <r>
      <rPr>
        <sz val="11"/>
        <rFont val="Roboto"/>
        <charset val="204"/>
      </rPr>
      <t xml:space="preserve"> до справжньої оферти)</t>
    </r>
  </si>
  <si>
    <t>3. ВАРТІСТЬ ПОСЛУГ</t>
  </si>
  <si>
    <t>грн без ПДВ</t>
  </si>
  <si>
    <t>Орієнтовна сума контракту в умовах одного року</t>
  </si>
  <si>
    <t xml:space="preserve">4.  ПОРЯДОК НАДАННЯ ПОСЛУГ </t>
  </si>
  <si>
    <t xml:space="preserve">ВИКОНАВЕЦЬ зобов'язується спеціально для ЗАМОВНИКА організувати Диспетчерську службу, яка займатиметься прийомом заявок на Воду, забезпечуватиме зворотний зв'язок, комунікації з персоналом ЗАМОВНИКА та водіями ВИКОНАВЦЯ, взаємодія з відповідальними особами ЗАМОВНИКА, а також інший перелік послуг, що відноситься до її зони відповідальності. </t>
  </si>
  <si>
    <t>5. КОНТРОЛЬ ЯКОСТІ НАДАННЯ ПОСЛУГ</t>
  </si>
  <si>
    <r>
      <t>Якість води має відповідати хіміко-бактеріологічним показникам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На виробництві необхідно використати принципи, вимоги та підходи системи ХАССП та законодавства України.</t>
    </r>
  </si>
  <si>
    <t>ЗАМОВНИК має право здійснювати контроль якості наданих Послуг та проводити планові та позапланові лабораторні дослідження з якості Води та Оброблення обладнання.</t>
  </si>
  <si>
    <t>6. ПРОПУСКНА СИСТЕМА І ПРАВИЛА ВНУТРІШНЬОГО ТРУДОВОГО РОЗПОРЯДКУ</t>
  </si>
  <si>
    <r>
      <t>ВИКОНАВЕЦЬ зобов'язується виконувати «Правила внутрішнього трудового розпорядку для працівників ЗАМОВНИКА (</t>
    </r>
    <r>
      <rPr>
        <sz val="11"/>
        <color rgb="FF0070C0"/>
        <rFont val="Roboto"/>
        <charset val="204"/>
      </rPr>
      <t xml:space="preserve">Додаток №3 </t>
    </r>
    <r>
      <rPr>
        <sz val="11"/>
        <rFont val="Roboto"/>
        <charset val="204"/>
      </rPr>
      <t>до цієї оферти</t>
    </r>
    <r>
      <rPr>
        <sz val="11"/>
        <color theme="1"/>
        <rFont val="Roboto"/>
        <charset val="204"/>
      </rPr>
      <t>), нормативні вимоги пропускного та внутрішньооб'єктового режиму, що діє на території ЗАМОВНИКА, які обумовлені стандартами та документованими процедурами ЗАМОВНИКА.</t>
    </r>
  </si>
  <si>
    <r>
      <t xml:space="preserve">ВИКОНАВЕЦЬ ознайомився з положенням про пропускний та внутрішньооб'єктовий режим ЗАМОВНИКА та погоджується виконувати правила, зазначені в </t>
    </r>
    <r>
      <rPr>
        <sz val="11"/>
        <color rgb="FF0070C0"/>
        <rFont val="Roboto"/>
        <charset val="204"/>
      </rPr>
      <t>Додатку №3</t>
    </r>
    <r>
      <rPr>
        <sz val="11"/>
        <color theme="1"/>
        <rFont val="Roboto"/>
        <charset val="204"/>
      </rPr>
      <t xml:space="preserve"> до оферти.</t>
    </r>
  </si>
  <si>
    <r>
      <t>ВИКОНАВЕЦЬ ознайомився з Переліком видів порушень та матеріальної відповідальності ВИКОНАВЦЯ, що стосуються пропускної системи (</t>
    </r>
    <r>
      <rPr>
        <sz val="11"/>
        <color rgb="FF0070C0"/>
        <rFont val="Roboto"/>
        <charset val="204"/>
      </rPr>
      <t>Додаток №3</t>
    </r>
    <r>
      <rPr>
        <sz val="11"/>
        <color theme="1"/>
        <rFont val="Roboto"/>
        <charset val="204"/>
      </rPr>
      <t xml:space="preserve"> до цієї оферти).</t>
    </r>
  </si>
  <si>
    <t>Ми повністю ознайомилися з "Порядком ввезення-вивезення на територію ЗАМОВНИКА води, оборотної тари та аксесуарів".</t>
  </si>
  <si>
    <t>7. ІНШІ УМОВИ</t>
  </si>
  <si>
    <t>ВИКОНАВЕЦЬ погоджується з тим, що до початку надання послуг він має довіреність на право підпису ЕЦП та згоден працювати на платформі "ВЧАСНО". Якщо "Так" надати довіреність підписувача та електронну адресу для отримання/відправлення документів</t>
  </si>
  <si>
    <r>
      <t xml:space="preserve">Ми повністю ознайомились з умовами цієї оферти, детально розглянули і вивчили всі матеріали і додатки (в тому числі: договірні умови  у </t>
    </r>
    <r>
      <rPr>
        <sz val="11"/>
        <color rgb="FF0070C0"/>
        <rFont val="Roboto"/>
        <charset val="204"/>
      </rPr>
      <t xml:space="preserve">Додатку  №2 </t>
    </r>
    <r>
      <rPr>
        <sz val="11"/>
        <rFont val="Roboto"/>
        <charset val="204"/>
      </rPr>
      <t>до цієї оферти), обов'язки і вимоги, які вказані у Додатках до цієї оферти), ознайомились з логістикою згідно координат Гугл, нам зрозумілі умови і вимоги ЗАМОВНИКА. У випадку нашої перемоги ми готові їх реалізувати в 100% обсязі.</t>
    </r>
  </si>
  <si>
    <r>
      <t>ВИКОНАВЕЦЬ погоджується укласти Договір з Додатками у редакції ЗАМОВНИКА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оферти). Пункти, умови та зобов'язання ВИКОНАВЦЯ, вказані в оферті, є невід'ємним додатком до Договору. На етапі підготовки тендерної пропозиції та ознайомлення з технічним завданням, ВИКОНАВЕЦЬ, у разі незгоди з будь-якими умовами, пунктами та зобов'язаннями Договору/оферти, має право оформити свої пропозиції на розгляд тендерному комітету у вигляді протоколу розбіжностей із зазначенням пункту Договору/оферти та редакцією ВИКОНАВЦЯ.</t>
    </r>
  </si>
  <si>
    <t>Якщо наша пропозиція буде акцептована, ми зобов'язуємося підписати Договір у строк, вказаний ЗАМОВНИКОМ.</t>
  </si>
  <si>
    <t>Ми зобов'язуємось подати (надати) пропозицію строго за формою "Пропозиції" із заповненими та підписаними додатками.</t>
  </si>
  <si>
    <t>Вказати офіційну електронну адресу ВИКОНАВЦЯ (для включення в Договір  для оперативного інформування, взаємодії і направлення електронних листів, заявок і т.д.)</t>
  </si>
  <si>
    <t>Особи, уповноважені вести переговори щодо укладання договору із ЗАМОВНИКОМ (прізвище, ім'я, по батькові, посада, мобільний телефон, електронна адреса)</t>
  </si>
  <si>
    <t>Адреса учасника (місце розташування офісу)</t>
  </si>
  <si>
    <t>ДОДАТКИ</t>
  </si>
  <si>
    <t>№1</t>
  </si>
  <si>
    <t>№2</t>
  </si>
  <si>
    <t>Проект  Договору</t>
  </si>
  <si>
    <t>№3</t>
  </si>
  <si>
    <t xml:space="preserve">ППВР </t>
  </si>
  <si>
    <t>Дана комерційна пропозиція, підписана і скріплена печаткою керівника підприємства, є попереднім договором.</t>
  </si>
  <si>
    <t>Керівник (Посада)____________________________________________(підпис, розшифрування підпису)</t>
  </si>
  <si>
    <t>МП</t>
  </si>
  <si>
    <t xml:space="preserve">Торгова марка питної води наливом в ємність 400/700 літрів </t>
  </si>
  <si>
    <r>
      <t xml:space="preserve">Питна вода наливом має відповідати вимогам санітарно-епідеміологічної служби України відповідно до стандартів "ДСанПіН 2.2.4-171-10". Допустимий рівень показників за Договором зазначений у </t>
    </r>
    <r>
      <rPr>
        <sz val="11"/>
        <color rgb="FF0070C0"/>
        <rFont val="Roboto"/>
        <charset val="204"/>
      </rPr>
      <t xml:space="preserve">Додатку №2 </t>
    </r>
    <r>
      <rPr>
        <sz val="11"/>
        <rFont val="Roboto"/>
        <charset val="204"/>
      </rPr>
      <t>до оферти.</t>
    </r>
  </si>
  <si>
    <t>Вартість питної води наливом в ємності 700л з урахуванням доставки (за наявності автотранспортних під'їзних шляхів) на виробничі дільниці.</t>
  </si>
  <si>
    <t>грн без ПДВ/л</t>
  </si>
  <si>
    <r>
      <t>У вартість Послуг із забезпечення питної води наливом включені витрати на доставку до приміщень, в тому числі й ділянок, де присутні під'їзні шляхи, витрати на залив, злив Води, оформлення первинних документів з подальшим наданням ЗАМОВНИКУ, також оформлення та надання ЗАМОВНИКУ місячних та щоденних звітних форм, позначених ЗАМОВНИКОМ та передбачених Договором (</t>
    </r>
    <r>
      <rPr>
        <sz val="11"/>
        <color rgb="FF0070C0"/>
        <rFont val="Roboto"/>
        <charset val="204"/>
      </rPr>
      <t xml:space="preserve">Додаток №2 </t>
    </r>
    <r>
      <rPr>
        <sz val="11"/>
        <rFont val="Roboto"/>
        <charset val="204"/>
      </rPr>
      <t>до цієї Оферти).</t>
    </r>
  </si>
  <si>
    <t>Дислокація, логістика і орієнтовний обсяг забезпечення послугамипитної  води наливом за регіонами і структурними підрозділами</t>
  </si>
  <si>
    <t>Додаток №1</t>
  </si>
  <si>
    <t>Найменування Підприємства</t>
  </si>
  <si>
    <t>Найменування структурного підрозділу</t>
  </si>
  <si>
    <t>Орієнтовні координати території/місця складу вивантаження</t>
  </si>
  <si>
    <t>Вид закупівлі</t>
  </si>
  <si>
    <t>од. вим.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</si>
  <si>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</si>
  <si>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</si>
  <si>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</si>
  <si>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</si>
  <si>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</si>
  <si>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</si>
  <si>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</si>
  <si>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</si>
  <si>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</si>
  <si>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</si>
  <si>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</si>
  <si>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</si>
  <si>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Обсяг послуг/постачання</t>
  </si>
  <si>
    <t>Разом</t>
  </si>
  <si>
    <t>ЗЛМЗ</t>
  </si>
  <si>
    <t>Послуга</t>
  </si>
  <si>
    <t>Об'єм склада, л</t>
  </si>
  <si>
    <t>Додаток №2</t>
  </si>
  <si>
    <t>*для відкриття файлу необхідно натиснути ліву клавішу миші два рази</t>
  </si>
  <si>
    <t>Додаток №3</t>
  </si>
  <si>
    <t>Положення про пропускний та внутріоб'єктовий режим</t>
  </si>
  <si>
    <r>
      <t xml:space="preserve">Ми __________________________________________________________________________________  </t>
    </r>
    <r>
      <rPr>
        <i/>
        <sz val="11"/>
        <rFont val="Roboto"/>
        <charset val="204"/>
      </rPr>
      <t>(повне найменування учасника)</t>
    </r>
    <r>
      <rPr>
        <sz val="11"/>
        <rFont val="Roboto"/>
        <charset val="204"/>
      </rPr>
      <t>, надаємо свою пропозицію стосовно участі в торгах із закупівлі Послуг по забезпеченню питною водою наливом в ємності 400/700л</t>
    </r>
  </si>
  <si>
    <t>6 місяців (з 01.07.2026 по 31.12.2026)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</si>
</sst>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_-* #,##0.00\ _г_р_н_._-;\-* #,##0.00\ _г_р_н_._-;_-* &quot;-&quot;??\ _г_р_н_._-;_-@_-"/>
    <numFmt numFmtId="165" formatCode="#,##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Roboto"/>
      <charset val="204"/>
    </font>
    <font>
      <sz val="11"/>
      <name val="Roboto"/>
      <charset val="204"/>
    </font>
    <font>
      <i/>
      <sz val="11"/>
      <name val="Roboto"/>
      <charset val="204"/>
    </font>
    <font>
      <sz val="8"/>
      <color rgb="FFCC1A0C"/>
      <name val="Roboto"/>
      <charset val="204"/>
    </font>
    <font>
      <sz val="10"/>
      <color indexed="8"/>
      <name val="Roboto"/>
      <charset val="204"/>
    </font>
    <font>
      <sz val="11"/>
      <color theme="1"/>
      <name val="Roboto"/>
      <charset val="204"/>
    </font>
    <font>
      <sz val="8"/>
      <color indexed="8"/>
      <name val="Roboto"/>
      <charset val="204"/>
    </font>
    <font>
      <sz val="8"/>
      <name val="Roboto"/>
      <charset val="204"/>
    </font>
    <font>
      <sz val="11"/>
      <color indexed="8"/>
      <name val="Roboto"/>
      <charset val="204"/>
    </font>
    <font>
      <sz val="10"/>
      <name val="Roboto"/>
      <charset val="204"/>
    </font>
    <font>
      <sz val="11"/>
      <color rgb="FF0070C0"/>
      <name val="Roboto"/>
      <charset val="204"/>
    </font>
    <font>
      <b/>
      <sz val="11"/>
      <color indexed="8"/>
      <name val="Roboto"/>
      <charset val="204"/>
    </font>
    <font>
      <sz val="10"/>
      <color rgb="FF0070C0"/>
      <name val="Roboto"/>
      <charset val="204"/>
    </font>
    <font>
      <b/>
      <sz val="11"/>
      <color theme="1"/>
      <name val="Roboto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5" tint="-0.249977111117893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0"/>
      <color theme="5" tint="-0.249977111117893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CCFFFF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8" fillId="0" borderId="0"/>
    <xf numFmtId="164" fontId="8" fillId="0" borderId="0" applyFont="0" applyFill="0" applyBorder="0" applyAlignment="0" applyProtection="0"/>
    <xf numFmtId="0" fontId="1" fillId="0" borderId="0"/>
  </cellStyleXfs>
  <cellXfs count="93">
    <xf numFmtId="0" fontId="0" fillId="0" borderId="0" xfId="0"/>
    <xf numFmtId="0" fontId="2" fillId="0" borderId="0" xfId="1" applyFont="1" applyAlignment="1">
      <alignment horizontal="left" vertical="center"/>
    </xf>
    <xf numFmtId="3" fontId="9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 wrapText="1"/>
    </xf>
    <xf numFmtId="2" fontId="18" fillId="8" borderId="1" xfId="0" applyNumberFormat="1" applyFont="1" applyFill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2" fontId="16" fillId="0" borderId="0" xfId="0" applyNumberFormat="1" applyFont="1"/>
    <xf numFmtId="0" fontId="25" fillId="9" borderId="1" xfId="0" applyFont="1" applyFill="1" applyBorder="1" applyAlignment="1">
      <alignment horizontal="center" vertical="center" wrapText="1"/>
    </xf>
    <xf numFmtId="3" fontId="7" fillId="7" borderId="1" xfId="0" applyNumberFormat="1" applyFont="1" applyFill="1" applyBorder="1" applyAlignment="1">
      <alignment horizontal="center" vertical="center"/>
    </xf>
    <xf numFmtId="0" fontId="5" fillId="3" borderId="0" xfId="0" applyFont="1" applyFill="1" applyProtection="1">
      <protection locked="0"/>
    </xf>
    <xf numFmtId="0" fontId="5" fillId="3" borderId="0" xfId="0" applyFont="1" applyFill="1" applyAlignment="1" applyProtection="1">
      <alignment horizontal="center"/>
      <protection locked="0"/>
    </xf>
    <xf numFmtId="0" fontId="0" fillId="5" borderId="11" xfId="0" applyFill="1" applyBorder="1"/>
    <xf numFmtId="0" fontId="16" fillId="5" borderId="11" xfId="0" applyFont="1" applyFill="1" applyBorder="1" applyAlignment="1">
      <alignment horizontal="right"/>
    </xf>
    <xf numFmtId="0" fontId="0" fillId="5" borderId="0" xfId="0" applyFill="1"/>
    <xf numFmtId="0" fontId="10" fillId="5" borderId="0" xfId="0" applyFont="1" applyFill="1"/>
    <xf numFmtId="0" fontId="28" fillId="5" borderId="0" xfId="0" applyFont="1" applyFill="1"/>
    <xf numFmtId="0" fontId="0" fillId="0" borderId="0" xfId="0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/>
    </xf>
    <xf numFmtId="2" fontId="16" fillId="3" borderId="0" xfId="0" applyNumberFormat="1" applyFont="1" applyFill="1" applyAlignment="1" applyProtection="1">
      <alignment horizontal="left" vertical="top"/>
      <protection locked="0"/>
    </xf>
    <xf numFmtId="0" fontId="11" fillId="7" borderId="1" xfId="0" applyFont="1" applyFill="1" applyBorder="1" applyAlignment="1">
      <alignment horizontal="center" vertical="center" wrapText="1"/>
    </xf>
    <xf numFmtId="2" fontId="21" fillId="5" borderId="1" xfId="0" applyNumberFormat="1" applyFont="1" applyFill="1" applyBorder="1" applyAlignment="1">
      <alignment horizontal="left" vertical="center" wrapText="1"/>
    </xf>
    <xf numFmtId="2" fontId="19" fillId="5" borderId="0" xfId="0" applyNumberFormat="1" applyFont="1" applyFill="1" applyAlignment="1">
      <alignment horizontal="left" vertical="center" wrapText="1"/>
    </xf>
    <xf numFmtId="2" fontId="16" fillId="3" borderId="0" xfId="0" applyNumberFormat="1" applyFont="1" applyFill="1" applyAlignment="1" applyProtection="1">
      <alignment horizontal="left"/>
      <protection locked="0"/>
    </xf>
    <xf numFmtId="0" fontId="12" fillId="0" borderId="1" xfId="0" applyFont="1" applyBorder="1" applyAlignment="1">
      <alignment horizontal="justify" vertical="center" wrapText="1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3" fontId="20" fillId="5" borderId="1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justify" vertical="center" wrapText="1"/>
    </xf>
    <xf numFmtId="2" fontId="12" fillId="0" borderId="9" xfId="0" applyNumberFormat="1" applyFont="1" applyBorder="1" applyAlignment="1">
      <alignment horizontal="justify" vertical="center" wrapText="1"/>
    </xf>
    <xf numFmtId="2" fontId="12" fillId="0" borderId="10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24" fillId="7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justify" vertical="center" wrapText="1"/>
    </xf>
    <xf numFmtId="0" fontId="20" fillId="3" borderId="1" xfId="0" applyFont="1" applyFill="1" applyBorder="1" applyAlignment="1" applyProtection="1">
      <alignment horizontal="center" vertical="center" wrapText="1"/>
      <protection locked="0"/>
    </xf>
    <xf numFmtId="2" fontId="12" fillId="5" borderId="8" xfId="0" applyNumberFormat="1" applyFont="1" applyFill="1" applyBorder="1" applyAlignment="1">
      <alignment horizontal="left" vertical="center" wrapText="1"/>
    </xf>
    <xf numFmtId="2" fontId="12" fillId="5" borderId="9" xfId="0" applyNumberFormat="1" applyFont="1" applyFill="1" applyBorder="1" applyAlignment="1">
      <alignment horizontal="left" vertical="center" wrapText="1"/>
    </xf>
    <xf numFmtId="2" fontId="12" fillId="5" borderId="10" xfId="0" applyNumberFormat="1" applyFont="1" applyFill="1" applyBorder="1" applyAlignment="1">
      <alignment horizontal="left" vertical="center" wrapText="1"/>
    </xf>
    <xf numFmtId="2" fontId="23" fillId="5" borderId="8" xfId="0" applyNumberFormat="1" applyFont="1" applyFill="1" applyBorder="1" applyAlignment="1">
      <alignment horizontal="center" vertical="center" wrapText="1"/>
    </xf>
    <xf numFmtId="2" fontId="23" fillId="5" borderId="10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8" xfId="0" applyFont="1" applyBorder="1" applyAlignment="1">
      <alignment horizontal="justify" vertical="center" wrapText="1"/>
    </xf>
    <xf numFmtId="0" fontId="19" fillId="0" borderId="9" xfId="0" applyFont="1" applyBorder="1" applyAlignment="1">
      <alignment horizontal="justify" vertical="center" wrapText="1"/>
    </xf>
    <xf numFmtId="0" fontId="19" fillId="0" borderId="10" xfId="0" applyFont="1" applyBorder="1" applyAlignment="1">
      <alignment horizontal="justify" vertical="center" wrapText="1"/>
    </xf>
    <xf numFmtId="2" fontId="15" fillId="3" borderId="8" xfId="0" applyNumberFormat="1" applyFont="1" applyFill="1" applyBorder="1" applyAlignment="1" applyProtection="1">
      <alignment horizontal="center" vertical="center" wrapText="1"/>
      <protection locked="0"/>
    </xf>
    <xf numFmtId="2" fontId="15" fillId="3" borderId="10" xfId="0" applyNumberFormat="1" applyFont="1" applyFill="1" applyBorder="1" applyAlignment="1" applyProtection="1">
      <alignment horizontal="center" vertical="center" wrapText="1"/>
      <protection locked="0"/>
    </xf>
    <xf numFmtId="165" fontId="23" fillId="5" borderId="8" xfId="0" applyNumberFormat="1" applyFont="1" applyFill="1" applyBorder="1" applyAlignment="1">
      <alignment horizontal="center" vertical="center" wrapText="1"/>
    </xf>
    <xf numFmtId="165" fontId="23" fillId="5" borderId="10" xfId="0" applyNumberFormat="1" applyFont="1" applyFill="1" applyBorder="1" applyAlignment="1">
      <alignment horizontal="center" vertical="center" wrapText="1"/>
    </xf>
    <xf numFmtId="165" fontId="20" fillId="5" borderId="1" xfId="0" applyNumberFormat="1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2" fontId="12" fillId="5" borderId="1" xfId="0" applyNumberFormat="1" applyFont="1" applyFill="1" applyBorder="1" applyAlignment="1">
      <alignment horizontal="left" vertical="center" wrapText="1"/>
    </xf>
    <xf numFmtId="2" fontId="12" fillId="5" borderId="1" xfId="0" applyNumberFormat="1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 applyProtection="1">
      <alignment horizontal="center" vertical="center" wrapText="1"/>
      <protection locked="0"/>
    </xf>
    <xf numFmtId="0" fontId="15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justify" vertical="center" wrapText="1"/>
    </xf>
    <xf numFmtId="0" fontId="11" fillId="4" borderId="0" xfId="0" applyFont="1" applyFill="1" applyAlignment="1">
      <alignment horizontal="center" wrapText="1"/>
    </xf>
    <xf numFmtId="0" fontId="12" fillId="3" borderId="0" xfId="0" applyFont="1" applyFill="1" applyAlignment="1" applyProtection="1">
      <alignment horizontal="justify" vertical="center" wrapText="1"/>
      <protection locked="0"/>
    </xf>
    <xf numFmtId="0" fontId="12" fillId="5" borderId="0" xfId="0" applyFont="1" applyFill="1" applyAlignment="1">
      <alignment horizontal="left" vertical="center" wrapText="1"/>
    </xf>
    <xf numFmtId="2" fontId="14" fillId="5" borderId="0" xfId="0" applyNumberFormat="1" applyFont="1" applyFill="1" applyAlignment="1">
      <alignment horizontal="justify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2" fillId="8" borderId="8" xfId="0" applyFont="1" applyFill="1" applyBorder="1" applyAlignment="1">
      <alignment horizontal="left" vertical="center" wrapText="1"/>
    </xf>
    <xf numFmtId="0" fontId="12" fillId="8" borderId="9" xfId="0" applyFont="1" applyFill="1" applyBorder="1" applyAlignment="1">
      <alignment horizontal="left" vertical="center" wrapText="1"/>
    </xf>
    <xf numFmtId="0" fontId="12" fillId="8" borderId="10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 applyProtection="1">
      <alignment horizontal="center" vertical="center" wrapText="1"/>
      <protection locked="0"/>
    </xf>
    <xf numFmtId="0" fontId="15" fillId="3" borderId="10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25" fillId="9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" fontId="26" fillId="7" borderId="1" xfId="0" applyNumberFormat="1" applyFont="1" applyFill="1" applyBorder="1" applyAlignment="1">
      <alignment horizontal="right" vertical="center"/>
    </xf>
    <xf numFmtId="0" fontId="24" fillId="5" borderId="0" xfId="0" applyFont="1" applyFill="1" applyAlignment="1">
      <alignment horizontal="center"/>
    </xf>
    <xf numFmtId="0" fontId="9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right"/>
    </xf>
    <xf numFmtId="0" fontId="29" fillId="5" borderId="0" xfId="0" applyFont="1" applyFill="1" applyAlignment="1">
      <alignment horizontal="center"/>
    </xf>
    <xf numFmtId="0" fontId="30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116" xfId="3" xr:uid="{3DAE21A0-7B90-4DFD-B2CF-68E6F8E3F157}"/>
    <cellStyle name="Обычный 2" xfId="1" xr:uid="{080E1BDE-64A3-4808-A360-67FFB7E87273}"/>
    <cellStyle name="Финансовый 5" xfId="2" xr:uid="{7DA2A416-47FA-440E-8D33-F13FEA49ADA6}"/>
  </cellStyles>
  <dxfs count="4"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</dxfs>
  <tableStyles count="1" defaultTableStyle="TableStyleMedium2" defaultPivotStyle="PivotStyleLight16">
    <tableStyle name="Invisible" pivot="0" table="0" count="0" xr9:uid="{A54D2763-8565-46A9-A4D2-4D357675E1FF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161925</xdr:colOff>
          <xdr:row>3</xdr:row>
          <xdr:rowOff>152400</xdr:rowOff>
        </xdr:from>
        <xdr:to>
          <xdr:col>2</xdr:col>
          <xdr:colOff>466725</xdr:colOff>
          <xdr:row>7</xdr:row>
          <xdr:rowOff>104775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2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2</xdr:col>
          <xdr:colOff>228600</xdr:colOff>
          <xdr:row>6</xdr:row>
          <xdr:rowOff>257175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3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4</xdr:row>
          <xdr:rowOff>9525</xdr:rowOff>
        </xdr:from>
        <xdr:to>
          <xdr:col>5</xdr:col>
          <xdr:colOff>161925</xdr:colOff>
          <xdr:row>6</xdr:row>
          <xdr:rowOff>266700</xdr:rowOff>
        </xdr:to>
        <xdr:sp macro="" textlink="">
          <xdr:nvSpPr>
            <xdr:cNvPr id="4098" name="Object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:a16="http://schemas.microsoft.com/office/drawing/2014/main" id="{00000000-0008-0000-03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190CD-67EE-4F6F-98A9-435B72DD1D84}">
  <dimension ref="A1:G52"/>
  <sheetViews>
    <sheetView tabSelected="1" workbookViewId="0">
      <selection activeCell="F22" sqref="F22:G22"/>
    </sheetView>
  </sheetViews>
  <sheetFormatPr defaultRowHeight="15" x14ac:dyDescent="0.25"/>
  <cols>
    <col min="1" max="2" width="5.140625" customWidth="1"/>
    <col min="3" max="3" width="10.85546875" customWidth="1"/>
    <col min="4" max="4" width="67" customWidth="1"/>
    <col min="5" max="5" width="21.85546875" customWidth="1"/>
    <col min="6" max="6" width="15.140625" customWidth="1"/>
  </cols>
  <sheetData>
    <row r="1" spans="1:7" x14ac:dyDescent="0.25">
      <c r="A1" s="65" t="s">
        <v>17</v>
      </c>
      <c r="B1" s="65"/>
      <c r="C1" s="65"/>
      <c r="D1" s="65"/>
      <c r="E1" s="65"/>
      <c r="F1" s="65"/>
      <c r="G1" s="65"/>
    </row>
    <row r="2" spans="1:7" ht="47.1" customHeight="1" x14ac:dyDescent="0.25">
      <c r="A2" s="66" t="s">
        <v>112</v>
      </c>
      <c r="B2" s="66"/>
      <c r="C2" s="66"/>
      <c r="D2" s="66"/>
      <c r="E2" s="66"/>
      <c r="F2" s="66"/>
      <c r="G2" s="66"/>
    </row>
    <row r="3" spans="1:7" ht="27" customHeight="1" x14ac:dyDescent="0.25">
      <c r="A3" s="67" t="s">
        <v>18</v>
      </c>
      <c r="B3" s="67"/>
      <c r="C3" s="67"/>
      <c r="D3" s="67"/>
      <c r="E3" s="67"/>
      <c r="F3" s="67"/>
      <c r="G3" s="67"/>
    </row>
    <row r="4" spans="1:7" ht="30" customHeight="1" x14ac:dyDescent="0.25">
      <c r="A4" s="68" t="s">
        <v>19</v>
      </c>
      <c r="B4" s="68"/>
      <c r="C4" s="68"/>
      <c r="D4" s="68"/>
      <c r="E4" s="68"/>
      <c r="F4" s="68"/>
      <c r="G4" s="68"/>
    </row>
    <row r="5" spans="1:7" x14ac:dyDescent="0.25">
      <c r="A5" s="69" t="s">
        <v>20</v>
      </c>
      <c r="B5" s="69" t="s">
        <v>21</v>
      </c>
      <c r="C5" s="69"/>
      <c r="D5" s="69"/>
      <c r="E5" s="69" t="s">
        <v>22</v>
      </c>
      <c r="F5" s="70" t="s">
        <v>23</v>
      </c>
      <c r="G5" s="71"/>
    </row>
    <row r="6" spans="1:7" x14ac:dyDescent="0.25">
      <c r="A6" s="69"/>
      <c r="B6" s="69"/>
      <c r="C6" s="69"/>
      <c r="D6" s="69"/>
      <c r="E6" s="69"/>
      <c r="F6" s="72"/>
      <c r="G6" s="73"/>
    </row>
    <row r="7" spans="1:7" x14ac:dyDescent="0.25">
      <c r="A7" s="69"/>
      <c r="B7" s="69"/>
      <c r="C7" s="69"/>
      <c r="D7" s="69"/>
      <c r="E7" s="69"/>
      <c r="F7" s="74"/>
      <c r="G7" s="75"/>
    </row>
    <row r="8" spans="1:7" x14ac:dyDescent="0.25">
      <c r="A8" s="3">
        <v>1</v>
      </c>
      <c r="B8" s="76" t="s">
        <v>24</v>
      </c>
      <c r="C8" s="76"/>
      <c r="D8" s="76"/>
      <c r="E8" s="76"/>
      <c r="F8" s="76"/>
      <c r="G8" s="76"/>
    </row>
    <row r="9" spans="1:7" ht="21.95" customHeight="1" x14ac:dyDescent="0.25">
      <c r="A9" s="3">
        <v>2</v>
      </c>
      <c r="B9" s="77" t="s">
        <v>79</v>
      </c>
      <c r="C9" s="77"/>
      <c r="D9" s="77"/>
      <c r="E9" s="4" t="s">
        <v>25</v>
      </c>
      <c r="F9" s="62"/>
      <c r="G9" s="62"/>
    </row>
    <row r="10" spans="1:7" x14ac:dyDescent="0.25">
      <c r="A10" s="3">
        <v>3</v>
      </c>
      <c r="B10" s="78" t="s">
        <v>26</v>
      </c>
      <c r="C10" s="79"/>
      <c r="D10" s="80"/>
      <c r="E10" s="5" t="s">
        <v>27</v>
      </c>
      <c r="F10" s="81"/>
      <c r="G10" s="82"/>
    </row>
    <row r="11" spans="1:7" x14ac:dyDescent="0.25">
      <c r="A11" s="3">
        <v>4</v>
      </c>
      <c r="B11" s="64" t="s">
        <v>28</v>
      </c>
      <c r="C11" s="64"/>
      <c r="D11" s="64"/>
      <c r="E11" s="4" t="s">
        <v>29</v>
      </c>
      <c r="F11" s="62"/>
      <c r="G11" s="62"/>
    </row>
    <row r="12" spans="1:7" ht="30" customHeight="1" x14ac:dyDescent="0.25">
      <c r="A12" s="3">
        <v>5</v>
      </c>
      <c r="B12" s="33" t="s">
        <v>30</v>
      </c>
      <c r="C12" s="33"/>
      <c r="D12" s="33"/>
      <c r="E12" s="6" t="s">
        <v>31</v>
      </c>
      <c r="F12" s="62"/>
      <c r="G12" s="62"/>
    </row>
    <row r="13" spans="1:7" ht="36.6" customHeight="1" x14ac:dyDescent="0.25">
      <c r="A13" s="3">
        <v>6</v>
      </c>
      <c r="B13" s="33" t="s">
        <v>32</v>
      </c>
      <c r="C13" s="33"/>
      <c r="D13" s="33"/>
      <c r="E13" s="6" t="s">
        <v>33</v>
      </c>
      <c r="F13" s="62"/>
      <c r="G13" s="62"/>
    </row>
    <row r="14" spans="1:7" x14ac:dyDescent="0.25">
      <c r="A14" s="3">
        <v>7</v>
      </c>
      <c r="B14" s="49" t="s">
        <v>34</v>
      </c>
      <c r="C14" s="49"/>
      <c r="D14" s="49"/>
      <c r="E14" s="7" t="s">
        <v>35</v>
      </c>
      <c r="F14" s="63" t="s">
        <v>35</v>
      </c>
      <c r="G14" s="63"/>
    </row>
    <row r="15" spans="1:7" ht="26.1" customHeight="1" x14ac:dyDescent="0.25">
      <c r="A15" s="3">
        <v>8</v>
      </c>
      <c r="B15" s="49" t="s">
        <v>36</v>
      </c>
      <c r="C15" s="49"/>
      <c r="D15" s="49"/>
      <c r="E15" s="7" t="s">
        <v>37</v>
      </c>
      <c r="F15" s="58" t="s">
        <v>113</v>
      </c>
      <c r="G15" s="58"/>
    </row>
    <row r="16" spans="1:7" ht="54.95" customHeight="1" x14ac:dyDescent="0.25">
      <c r="A16" s="3">
        <v>9</v>
      </c>
      <c r="B16" s="49" t="s">
        <v>38</v>
      </c>
      <c r="C16" s="49"/>
      <c r="D16" s="49"/>
      <c r="E16" s="8" t="s">
        <v>39</v>
      </c>
      <c r="F16" s="43"/>
      <c r="G16" s="43"/>
    </row>
    <row r="17" spans="1:7" ht="50.45" customHeight="1" x14ac:dyDescent="0.25">
      <c r="A17" s="3">
        <v>10</v>
      </c>
      <c r="B17" s="33" t="s">
        <v>80</v>
      </c>
      <c r="C17" s="33"/>
      <c r="D17" s="33"/>
      <c r="E17" s="8" t="s">
        <v>40</v>
      </c>
      <c r="F17" s="36" t="s">
        <v>41</v>
      </c>
      <c r="G17" s="36"/>
    </row>
    <row r="18" spans="1:7" ht="26.45" customHeight="1" x14ac:dyDescent="0.25">
      <c r="A18" s="3">
        <v>11</v>
      </c>
      <c r="B18" s="59" t="s">
        <v>42</v>
      </c>
      <c r="C18" s="59"/>
      <c r="D18" s="59"/>
      <c r="E18" s="8" t="s">
        <v>40</v>
      </c>
      <c r="F18" s="60" t="s">
        <v>41</v>
      </c>
      <c r="G18" s="60"/>
    </row>
    <row r="19" spans="1:7" ht="22.5" customHeight="1" x14ac:dyDescent="0.25">
      <c r="A19" s="3">
        <v>12</v>
      </c>
      <c r="B19" s="59" t="s">
        <v>43</v>
      </c>
      <c r="C19" s="59"/>
      <c r="D19" s="59"/>
      <c r="E19" s="8" t="s">
        <v>40</v>
      </c>
      <c r="F19" s="60" t="s">
        <v>41</v>
      </c>
      <c r="G19" s="60"/>
    </row>
    <row r="20" spans="1:7" x14ac:dyDescent="0.25">
      <c r="A20" s="3">
        <v>13</v>
      </c>
      <c r="B20" s="61" t="s">
        <v>44</v>
      </c>
      <c r="C20" s="61"/>
      <c r="D20" s="61"/>
      <c r="E20" s="61"/>
      <c r="F20" s="61"/>
      <c r="G20" s="61"/>
    </row>
    <row r="21" spans="1:7" ht="20.100000000000001" customHeight="1" x14ac:dyDescent="0.25">
      <c r="A21" s="3">
        <v>14</v>
      </c>
      <c r="B21" s="49" t="s">
        <v>45</v>
      </c>
      <c r="C21" s="49"/>
      <c r="D21" s="49"/>
      <c r="E21" s="8" t="s">
        <v>46</v>
      </c>
      <c r="F21" s="57">
        <v>700</v>
      </c>
      <c r="G21" s="57"/>
    </row>
    <row r="22" spans="1:7" ht="30.6" customHeight="1" x14ac:dyDescent="0.25">
      <c r="A22" s="3">
        <v>15</v>
      </c>
      <c r="B22" s="33" t="s">
        <v>47</v>
      </c>
      <c r="C22" s="33"/>
      <c r="D22" s="33"/>
      <c r="E22" s="8" t="s">
        <v>46</v>
      </c>
      <c r="F22" s="55">
        <f>'1. Дислокація'!S13</f>
        <v>119400</v>
      </c>
      <c r="G22" s="56"/>
    </row>
    <row r="23" spans="1:7" x14ac:dyDescent="0.25">
      <c r="A23" s="3">
        <v>16</v>
      </c>
      <c r="B23" s="41" t="s">
        <v>48</v>
      </c>
      <c r="C23" s="41"/>
      <c r="D23" s="41"/>
      <c r="E23" s="41"/>
      <c r="F23" s="41"/>
      <c r="G23" s="41"/>
    </row>
    <row r="24" spans="1:7" ht="29.1" customHeight="1" x14ac:dyDescent="0.25">
      <c r="A24" s="3">
        <v>17</v>
      </c>
      <c r="B24" s="50" t="s">
        <v>81</v>
      </c>
      <c r="C24" s="51"/>
      <c r="D24" s="52"/>
      <c r="E24" s="7" t="s">
        <v>82</v>
      </c>
      <c r="F24" s="53"/>
      <c r="G24" s="54"/>
    </row>
    <row r="25" spans="1:7" x14ac:dyDescent="0.25">
      <c r="A25" s="3">
        <v>18</v>
      </c>
      <c r="B25" s="44" t="s">
        <v>50</v>
      </c>
      <c r="C25" s="45"/>
      <c r="D25" s="46"/>
      <c r="E25" s="7" t="s">
        <v>49</v>
      </c>
      <c r="F25" s="47">
        <f>F22*F24</f>
        <v>0</v>
      </c>
      <c r="G25" s="48"/>
    </row>
    <row r="26" spans="1:7" x14ac:dyDescent="0.25">
      <c r="A26" s="3">
        <v>19</v>
      </c>
      <c r="B26" s="41" t="s">
        <v>51</v>
      </c>
      <c r="C26" s="41"/>
      <c r="D26" s="41"/>
      <c r="E26" s="41"/>
      <c r="F26" s="41"/>
      <c r="G26" s="41"/>
    </row>
    <row r="27" spans="1:7" ht="76.5" customHeight="1" x14ac:dyDescent="0.25">
      <c r="A27" s="3">
        <v>20</v>
      </c>
      <c r="B27" s="49" t="s">
        <v>52</v>
      </c>
      <c r="C27" s="49"/>
      <c r="D27" s="49"/>
      <c r="E27" s="8" t="s">
        <v>40</v>
      </c>
      <c r="F27" s="36" t="s">
        <v>41</v>
      </c>
      <c r="G27" s="36"/>
    </row>
    <row r="28" spans="1:7" ht="86.45" customHeight="1" x14ac:dyDescent="0.25">
      <c r="A28" s="3">
        <v>21</v>
      </c>
      <c r="B28" s="33" t="s">
        <v>83</v>
      </c>
      <c r="C28" s="33"/>
      <c r="D28" s="33"/>
      <c r="E28" s="8" t="s">
        <v>40</v>
      </c>
      <c r="F28" s="36" t="s">
        <v>41</v>
      </c>
      <c r="G28" s="36"/>
    </row>
    <row r="29" spans="1:7" x14ac:dyDescent="0.25">
      <c r="A29" s="3">
        <v>22</v>
      </c>
      <c r="B29" s="41" t="s">
        <v>53</v>
      </c>
      <c r="C29" s="41"/>
      <c r="D29" s="41"/>
      <c r="E29" s="41"/>
      <c r="F29" s="41"/>
      <c r="G29" s="41"/>
    </row>
    <row r="30" spans="1:7" ht="45.95" customHeight="1" x14ac:dyDescent="0.25">
      <c r="A30" s="3">
        <v>23</v>
      </c>
      <c r="B30" s="33" t="s">
        <v>54</v>
      </c>
      <c r="C30" s="33"/>
      <c r="D30" s="33"/>
      <c r="E30" s="8" t="s">
        <v>40</v>
      </c>
      <c r="F30" s="36" t="s">
        <v>41</v>
      </c>
      <c r="G30" s="36"/>
    </row>
    <row r="31" spans="1:7" ht="51" customHeight="1" x14ac:dyDescent="0.25">
      <c r="A31" s="3">
        <v>24</v>
      </c>
      <c r="B31" s="33" t="s">
        <v>55</v>
      </c>
      <c r="C31" s="33"/>
      <c r="D31" s="33"/>
      <c r="E31" s="8" t="s">
        <v>40</v>
      </c>
      <c r="F31" s="36" t="s">
        <v>41</v>
      </c>
      <c r="G31" s="36"/>
    </row>
    <row r="32" spans="1:7" x14ac:dyDescent="0.25">
      <c r="A32" s="3">
        <v>25</v>
      </c>
      <c r="B32" s="41" t="s">
        <v>56</v>
      </c>
      <c r="C32" s="41"/>
      <c r="D32" s="41"/>
      <c r="E32" s="41"/>
      <c r="F32" s="41"/>
      <c r="G32" s="41"/>
    </row>
    <row r="33" spans="1:7" ht="69.599999999999994" customHeight="1" x14ac:dyDescent="0.25">
      <c r="A33" s="3">
        <v>26</v>
      </c>
      <c r="B33" s="40" t="s">
        <v>57</v>
      </c>
      <c r="C33" s="40"/>
      <c r="D33" s="40"/>
      <c r="E33" s="8" t="s">
        <v>40</v>
      </c>
      <c r="F33" s="36" t="s">
        <v>41</v>
      </c>
      <c r="G33" s="36"/>
    </row>
    <row r="34" spans="1:7" ht="53.45" customHeight="1" x14ac:dyDescent="0.25">
      <c r="A34" s="3">
        <v>27</v>
      </c>
      <c r="B34" s="40" t="s">
        <v>58</v>
      </c>
      <c r="C34" s="40"/>
      <c r="D34" s="40"/>
      <c r="E34" s="8" t="s">
        <v>40</v>
      </c>
      <c r="F34" s="36" t="s">
        <v>41</v>
      </c>
      <c r="G34" s="36"/>
    </row>
    <row r="35" spans="1:7" ht="45.95" customHeight="1" x14ac:dyDescent="0.25">
      <c r="A35" s="3">
        <v>28</v>
      </c>
      <c r="B35" s="40" t="s">
        <v>59</v>
      </c>
      <c r="C35" s="40"/>
      <c r="D35" s="40"/>
      <c r="E35" s="8" t="s">
        <v>40</v>
      </c>
      <c r="F35" s="36" t="s">
        <v>41</v>
      </c>
      <c r="G35" s="36"/>
    </row>
    <row r="36" spans="1:7" ht="33" customHeight="1" x14ac:dyDescent="0.25">
      <c r="A36" s="3">
        <v>29</v>
      </c>
      <c r="B36" s="40" t="s">
        <v>60</v>
      </c>
      <c r="C36" s="40"/>
      <c r="D36" s="40"/>
      <c r="E36" s="8" t="s">
        <v>40</v>
      </c>
      <c r="F36" s="36" t="s">
        <v>41</v>
      </c>
      <c r="G36" s="36"/>
    </row>
    <row r="37" spans="1:7" x14ac:dyDescent="0.25">
      <c r="A37" s="3">
        <v>30</v>
      </c>
      <c r="B37" s="41" t="s">
        <v>61</v>
      </c>
      <c r="C37" s="41"/>
      <c r="D37" s="41"/>
      <c r="E37" s="41"/>
      <c r="F37" s="41"/>
      <c r="G37" s="41"/>
    </row>
    <row r="38" spans="1:7" ht="58.5" customHeight="1" x14ac:dyDescent="0.25">
      <c r="A38" s="3">
        <v>31</v>
      </c>
      <c r="B38" s="42" t="s">
        <v>62</v>
      </c>
      <c r="C38" s="42"/>
      <c r="D38" s="42"/>
      <c r="E38" s="8" t="s">
        <v>40</v>
      </c>
      <c r="F38" s="43"/>
      <c r="G38" s="43"/>
    </row>
    <row r="39" spans="1:7" ht="78" customHeight="1" x14ac:dyDescent="0.25">
      <c r="A39" s="3">
        <v>32</v>
      </c>
      <c r="B39" s="37" t="s">
        <v>63</v>
      </c>
      <c r="C39" s="38"/>
      <c r="D39" s="39"/>
      <c r="E39" s="8" t="s">
        <v>40</v>
      </c>
      <c r="F39" s="36" t="s">
        <v>41</v>
      </c>
      <c r="G39" s="36"/>
    </row>
    <row r="40" spans="1:7" ht="111.95" customHeight="1" x14ac:dyDescent="0.25">
      <c r="A40" s="3">
        <v>33</v>
      </c>
      <c r="B40" s="33" t="s">
        <v>64</v>
      </c>
      <c r="C40" s="33"/>
      <c r="D40" s="33"/>
      <c r="E40" s="8" t="s">
        <v>40</v>
      </c>
      <c r="F40" s="36" t="s">
        <v>41</v>
      </c>
      <c r="G40" s="36"/>
    </row>
    <row r="41" spans="1:7" ht="37.5" customHeight="1" x14ac:dyDescent="0.25">
      <c r="A41" s="3">
        <v>34</v>
      </c>
      <c r="B41" s="33" t="s">
        <v>65</v>
      </c>
      <c r="C41" s="33"/>
      <c r="D41" s="33"/>
      <c r="E41" s="8" t="s">
        <v>40</v>
      </c>
      <c r="F41" s="36" t="s">
        <v>41</v>
      </c>
      <c r="G41" s="36"/>
    </row>
    <row r="42" spans="1:7" ht="33.6" customHeight="1" x14ac:dyDescent="0.25">
      <c r="A42" s="3">
        <v>35</v>
      </c>
      <c r="B42" s="33" t="s">
        <v>66</v>
      </c>
      <c r="C42" s="33"/>
      <c r="D42" s="33"/>
      <c r="E42" s="8" t="s">
        <v>40</v>
      </c>
      <c r="F42" s="36" t="s">
        <v>41</v>
      </c>
      <c r="G42" s="36"/>
    </row>
    <row r="43" spans="1:7" ht="44.1" customHeight="1" x14ac:dyDescent="0.25">
      <c r="A43" s="3">
        <v>36</v>
      </c>
      <c r="B43" s="33" t="s">
        <v>67</v>
      </c>
      <c r="C43" s="33"/>
      <c r="D43" s="33"/>
      <c r="E43" s="34"/>
      <c r="F43" s="34"/>
      <c r="G43" s="34"/>
    </row>
    <row r="44" spans="1:7" ht="30.95" customHeight="1" x14ac:dyDescent="0.25">
      <c r="A44" s="3">
        <v>37</v>
      </c>
      <c r="B44" s="33" t="s">
        <v>68</v>
      </c>
      <c r="C44" s="33"/>
      <c r="D44" s="33"/>
      <c r="E44" s="34"/>
      <c r="F44" s="34"/>
      <c r="G44" s="34"/>
    </row>
    <row r="45" spans="1:7" ht="23.45" customHeight="1" x14ac:dyDescent="0.25">
      <c r="A45" s="3">
        <v>38</v>
      </c>
      <c r="B45" s="33" t="s">
        <v>69</v>
      </c>
      <c r="C45" s="33"/>
      <c r="D45" s="33"/>
      <c r="E45" s="35"/>
      <c r="F45" s="35"/>
      <c r="G45" s="35"/>
    </row>
    <row r="46" spans="1:7" x14ac:dyDescent="0.25">
      <c r="A46" s="3">
        <v>39</v>
      </c>
      <c r="B46" s="29" t="s">
        <v>70</v>
      </c>
      <c r="C46" s="29"/>
      <c r="D46" s="29"/>
      <c r="E46" s="29"/>
      <c r="F46" s="29"/>
      <c r="G46" s="29"/>
    </row>
    <row r="47" spans="1:7" ht="28.5" customHeight="1" x14ac:dyDescent="0.25">
      <c r="A47" s="9" t="s">
        <v>71</v>
      </c>
      <c r="B47" s="30" t="s">
        <v>84</v>
      </c>
      <c r="C47" s="30"/>
      <c r="D47" s="30"/>
      <c r="E47" s="30"/>
      <c r="F47" s="30"/>
      <c r="G47" s="30"/>
    </row>
    <row r="48" spans="1:7" x14ac:dyDescent="0.25">
      <c r="A48" s="9" t="s">
        <v>72</v>
      </c>
      <c r="B48" s="30" t="s">
        <v>73</v>
      </c>
      <c r="C48" s="30"/>
      <c r="D48" s="30"/>
      <c r="E48" s="30"/>
      <c r="F48" s="30"/>
      <c r="G48" s="30"/>
    </row>
    <row r="49" spans="1:7" x14ac:dyDescent="0.25">
      <c r="A49" s="9" t="s">
        <v>74</v>
      </c>
      <c r="B49" s="30" t="s">
        <v>75</v>
      </c>
      <c r="C49" s="30"/>
      <c r="D49" s="30"/>
      <c r="E49" s="30"/>
      <c r="F49" s="30"/>
      <c r="G49" s="30"/>
    </row>
    <row r="50" spans="1:7" ht="37.5" customHeight="1" x14ac:dyDescent="0.25">
      <c r="A50" s="31" t="s">
        <v>76</v>
      </c>
      <c r="B50" s="31"/>
      <c r="C50" s="31"/>
      <c r="D50" s="31"/>
      <c r="E50" s="31"/>
      <c r="F50" s="10"/>
      <c r="G50" s="10"/>
    </row>
    <row r="51" spans="1:7" x14ac:dyDescent="0.25">
      <c r="A51" s="32" t="s">
        <v>77</v>
      </c>
      <c r="B51" s="32"/>
      <c r="C51" s="32"/>
      <c r="D51" s="32"/>
      <c r="E51" s="32"/>
      <c r="F51" s="10"/>
      <c r="G51" s="10"/>
    </row>
    <row r="52" spans="1:7" x14ac:dyDescent="0.25">
      <c r="A52" s="28" t="s">
        <v>78</v>
      </c>
      <c r="B52" s="28"/>
      <c r="C52" s="28"/>
      <c r="D52" s="28"/>
      <c r="E52" s="28"/>
      <c r="F52" s="10"/>
      <c r="G52" s="10"/>
    </row>
  </sheetData>
  <protectedRanges>
    <protectedRange sqref="C5:D6 A3:D3" name="Диапазон1"/>
  </protectedRanges>
  <mergeCells count="84">
    <mergeCell ref="B11:D11"/>
    <mergeCell ref="F11:G11"/>
    <mergeCell ref="A1:G1"/>
    <mergeCell ref="A2:G2"/>
    <mergeCell ref="A3:G3"/>
    <mergeCell ref="A4:G4"/>
    <mergeCell ref="A5:A7"/>
    <mergeCell ref="B5:D7"/>
    <mergeCell ref="E5:E7"/>
    <mergeCell ref="F5:G7"/>
    <mergeCell ref="B8:G8"/>
    <mergeCell ref="B9:D9"/>
    <mergeCell ref="F9:G9"/>
    <mergeCell ref="B10:D10"/>
    <mergeCell ref="F10:G10"/>
    <mergeCell ref="B12:D12"/>
    <mergeCell ref="F12:G12"/>
    <mergeCell ref="B13:D13"/>
    <mergeCell ref="F13:G13"/>
    <mergeCell ref="B14:D14"/>
    <mergeCell ref="F14:G14"/>
    <mergeCell ref="B21:D21"/>
    <mergeCell ref="F21:G21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G20"/>
    <mergeCell ref="B23:G23"/>
    <mergeCell ref="B24:D24"/>
    <mergeCell ref="F24:G24"/>
    <mergeCell ref="B22:D22"/>
    <mergeCell ref="F22:G22"/>
    <mergeCell ref="B32:G32"/>
    <mergeCell ref="B25:D25"/>
    <mergeCell ref="F25:G25"/>
    <mergeCell ref="B26:G26"/>
    <mergeCell ref="B27:D27"/>
    <mergeCell ref="F27:G27"/>
    <mergeCell ref="B28:D28"/>
    <mergeCell ref="F28:G28"/>
    <mergeCell ref="B29:G29"/>
    <mergeCell ref="B30:D30"/>
    <mergeCell ref="F30:G30"/>
    <mergeCell ref="B31:D31"/>
    <mergeCell ref="F31:G31"/>
    <mergeCell ref="B39:D39"/>
    <mergeCell ref="F39:G39"/>
    <mergeCell ref="B33:D33"/>
    <mergeCell ref="F33:G33"/>
    <mergeCell ref="B34:D34"/>
    <mergeCell ref="F34:G34"/>
    <mergeCell ref="B35:D35"/>
    <mergeCell ref="F35:G35"/>
    <mergeCell ref="B36:D36"/>
    <mergeCell ref="F36:G36"/>
    <mergeCell ref="B37:G37"/>
    <mergeCell ref="B38:D38"/>
    <mergeCell ref="F38:G38"/>
    <mergeCell ref="B40:D40"/>
    <mergeCell ref="F40:G40"/>
    <mergeCell ref="B41:D41"/>
    <mergeCell ref="F41:G41"/>
    <mergeCell ref="B42:D42"/>
    <mergeCell ref="F42:G42"/>
    <mergeCell ref="B43:D43"/>
    <mergeCell ref="E43:G43"/>
    <mergeCell ref="B44:D44"/>
    <mergeCell ref="E44:G44"/>
    <mergeCell ref="B45:D45"/>
    <mergeCell ref="E45:G45"/>
    <mergeCell ref="A52:E52"/>
    <mergeCell ref="B46:G46"/>
    <mergeCell ref="B47:G47"/>
    <mergeCell ref="B48:G48"/>
    <mergeCell ref="B49:G49"/>
    <mergeCell ref="A50:E50"/>
    <mergeCell ref="A51:E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9"/>
  <sheetViews>
    <sheetView workbookViewId="0">
      <selection activeCell="P5" sqref="P5:P12"/>
    </sheetView>
  </sheetViews>
  <sheetFormatPr defaultRowHeight="15" x14ac:dyDescent="0.25"/>
  <cols>
    <col min="1" max="1" width="11.5703125" customWidth="1"/>
    <col min="2" max="3" width="22.85546875" customWidth="1"/>
    <col min="4" max="4" width="11.28515625" customWidth="1"/>
    <col min="6" max="6" width="19" customWidth="1"/>
    <col min="19" max="19" width="11.85546875" customWidth="1"/>
  </cols>
  <sheetData>
    <row r="1" spans="1:19" x14ac:dyDescent="0.25">
      <c r="R1" s="83" t="s">
        <v>85</v>
      </c>
      <c r="S1" s="83"/>
    </row>
    <row r="2" spans="1:19" x14ac:dyDescent="0.25">
      <c r="B2" s="85" t="s">
        <v>84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</row>
    <row r="3" spans="1:19" x14ac:dyDescent="0.25">
      <c r="A3" s="84" t="s">
        <v>86</v>
      </c>
      <c r="B3" s="84" t="s">
        <v>87</v>
      </c>
      <c r="C3" s="84" t="s">
        <v>88</v>
      </c>
      <c r="D3" s="84" t="s">
        <v>89</v>
      </c>
      <c r="E3" s="84" t="s">
        <v>90</v>
      </c>
      <c r="F3" s="84" t="s">
        <v>107</v>
      </c>
      <c r="G3" s="84" t="s">
        <v>103</v>
      </c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 t="s">
        <v>104</v>
      </c>
    </row>
    <row r="4" spans="1:19" ht="15" customHeight="1" x14ac:dyDescent="0.25">
      <c r="A4" s="84"/>
      <c r="B4" s="84"/>
      <c r="C4" s="84"/>
      <c r="D4" s="84"/>
      <c r="E4" s="84"/>
      <c r="F4" s="84"/>
      <c r="G4" s="11" t="s">
        <v>91</v>
      </c>
      <c r="H4" s="11" t="s">
        <v>92</v>
      </c>
      <c r="I4" s="11" t="s">
        <v>93</v>
      </c>
      <c r="J4" s="11" t="s">
        <v>94</v>
      </c>
      <c r="K4" s="11" t="s">
        <v>95</v>
      </c>
      <c r="L4" s="11" t="s">
        <v>96</v>
      </c>
      <c r="M4" s="11" t="s">
        <v>97</v>
      </c>
      <c r="N4" s="11" t="s">
        <v>98</v>
      </c>
      <c r="O4" s="11" t="s">
        <v>99</v>
      </c>
      <c r="P4" s="11" t="s">
        <v>100</v>
      </c>
      <c r="Q4" s="11" t="s">
        <v>101</v>
      </c>
      <c r="R4" s="11" t="s">
        <v>102</v>
      </c>
      <c r="S4" s="84"/>
    </row>
    <row r="5" spans="1:19" x14ac:dyDescent="0.25">
      <c r="A5" s="21" t="s">
        <v>105</v>
      </c>
      <c r="B5" s="22" t="s">
        <v>1</v>
      </c>
      <c r="C5" s="22" t="s">
        <v>9</v>
      </c>
      <c r="D5" s="22" t="s">
        <v>106</v>
      </c>
      <c r="E5" s="22" t="s">
        <v>0</v>
      </c>
      <c r="F5" s="22">
        <v>700</v>
      </c>
      <c r="G5" s="23"/>
      <c r="H5" s="23"/>
      <c r="I5" s="23"/>
      <c r="J5" s="23"/>
      <c r="K5" s="23"/>
      <c r="L5" s="23"/>
      <c r="M5" s="23">
        <v>2700</v>
      </c>
      <c r="N5" s="23">
        <v>2700</v>
      </c>
      <c r="O5" s="23">
        <v>2700</v>
      </c>
      <c r="P5" s="23">
        <v>2700</v>
      </c>
      <c r="Q5" s="23">
        <v>2700</v>
      </c>
      <c r="R5" s="23">
        <v>2700</v>
      </c>
      <c r="S5" s="24">
        <f>SUM(G5:R5)</f>
        <v>16200</v>
      </c>
    </row>
    <row r="6" spans="1:19" x14ac:dyDescent="0.25">
      <c r="A6" s="21" t="s">
        <v>105</v>
      </c>
      <c r="B6" s="22" t="s">
        <v>2</v>
      </c>
      <c r="C6" s="22" t="s">
        <v>10</v>
      </c>
      <c r="D6" s="22" t="s">
        <v>106</v>
      </c>
      <c r="E6" s="22" t="s">
        <v>0</v>
      </c>
      <c r="F6" s="22">
        <v>700</v>
      </c>
      <c r="G6" s="23"/>
      <c r="H6" s="23"/>
      <c r="I6" s="23"/>
      <c r="J6" s="23"/>
      <c r="K6" s="23"/>
      <c r="L6" s="23"/>
      <c r="M6" s="23">
        <v>2300</v>
      </c>
      <c r="N6" s="23">
        <v>2300</v>
      </c>
      <c r="O6" s="23">
        <v>2300</v>
      </c>
      <c r="P6" s="23">
        <v>2300</v>
      </c>
      <c r="Q6" s="23">
        <v>2300</v>
      </c>
      <c r="R6" s="23">
        <v>2300</v>
      </c>
      <c r="S6" s="24">
        <f t="shared" ref="S6:S11" si="0">SUM(G6:R6)</f>
        <v>13800</v>
      </c>
    </row>
    <row r="7" spans="1:19" x14ac:dyDescent="0.25">
      <c r="A7" s="21" t="s">
        <v>105</v>
      </c>
      <c r="B7" s="22" t="s">
        <v>3</v>
      </c>
      <c r="C7" s="22" t="s">
        <v>11</v>
      </c>
      <c r="D7" s="22" t="s">
        <v>106</v>
      </c>
      <c r="E7" s="22" t="s">
        <v>0</v>
      </c>
      <c r="F7" s="22">
        <v>700</v>
      </c>
      <c r="G7" s="23"/>
      <c r="H7" s="23"/>
      <c r="I7" s="23"/>
      <c r="J7" s="23"/>
      <c r="K7" s="23"/>
      <c r="L7" s="23"/>
      <c r="M7" s="23">
        <v>2300</v>
      </c>
      <c r="N7" s="23">
        <v>2300</v>
      </c>
      <c r="O7" s="23">
        <v>2300</v>
      </c>
      <c r="P7" s="23">
        <v>2300</v>
      </c>
      <c r="Q7" s="23">
        <v>2300</v>
      </c>
      <c r="R7" s="23">
        <v>2300</v>
      </c>
      <c r="S7" s="24">
        <f t="shared" si="0"/>
        <v>13800</v>
      </c>
    </row>
    <row r="8" spans="1:19" x14ac:dyDescent="0.25">
      <c r="A8" s="21" t="s">
        <v>105</v>
      </c>
      <c r="B8" s="22" t="s">
        <v>4</v>
      </c>
      <c r="C8" s="22" t="s">
        <v>12</v>
      </c>
      <c r="D8" s="22" t="s">
        <v>106</v>
      </c>
      <c r="E8" s="22" t="s">
        <v>0</v>
      </c>
      <c r="F8" s="22">
        <v>700</v>
      </c>
      <c r="G8" s="23"/>
      <c r="H8" s="23"/>
      <c r="I8" s="23"/>
      <c r="J8" s="23"/>
      <c r="K8" s="23"/>
      <c r="L8" s="23"/>
      <c r="M8" s="23">
        <v>2200</v>
      </c>
      <c r="N8" s="23">
        <v>2200</v>
      </c>
      <c r="O8" s="23">
        <v>2200</v>
      </c>
      <c r="P8" s="23">
        <v>2200</v>
      </c>
      <c r="Q8" s="23">
        <v>2200</v>
      </c>
      <c r="R8" s="23">
        <v>2200</v>
      </c>
      <c r="S8" s="24">
        <f t="shared" si="0"/>
        <v>13200</v>
      </c>
    </row>
    <row r="9" spans="1:19" x14ac:dyDescent="0.25">
      <c r="A9" s="21" t="s">
        <v>105</v>
      </c>
      <c r="B9" s="22" t="s">
        <v>5</v>
      </c>
      <c r="C9" s="22" t="s">
        <v>13</v>
      </c>
      <c r="D9" s="22" t="s">
        <v>106</v>
      </c>
      <c r="E9" s="22" t="s">
        <v>0</v>
      </c>
      <c r="F9" s="22">
        <v>700</v>
      </c>
      <c r="G9" s="23"/>
      <c r="H9" s="23"/>
      <c r="I9" s="23"/>
      <c r="J9" s="23"/>
      <c r="K9" s="23"/>
      <c r="L9" s="23"/>
      <c r="M9" s="23">
        <v>4700</v>
      </c>
      <c r="N9" s="23">
        <v>4700</v>
      </c>
      <c r="O9" s="23">
        <v>4700</v>
      </c>
      <c r="P9" s="23">
        <v>4700</v>
      </c>
      <c r="Q9" s="23">
        <v>4700</v>
      </c>
      <c r="R9" s="23">
        <v>4700</v>
      </c>
      <c r="S9" s="24">
        <f t="shared" si="0"/>
        <v>28200</v>
      </c>
    </row>
    <row r="10" spans="1:19" x14ac:dyDescent="0.25">
      <c r="A10" s="21" t="s">
        <v>105</v>
      </c>
      <c r="B10" s="22" t="s">
        <v>6</v>
      </c>
      <c r="C10" s="22" t="s">
        <v>14</v>
      </c>
      <c r="D10" s="22" t="s">
        <v>106</v>
      </c>
      <c r="E10" s="22" t="s">
        <v>0</v>
      </c>
      <c r="F10" s="22">
        <v>700</v>
      </c>
      <c r="G10" s="23"/>
      <c r="H10" s="23"/>
      <c r="I10" s="23"/>
      <c r="J10" s="23"/>
      <c r="K10" s="23"/>
      <c r="L10" s="23"/>
      <c r="M10" s="23">
        <v>2300</v>
      </c>
      <c r="N10" s="23">
        <v>2300</v>
      </c>
      <c r="O10" s="23">
        <v>2300</v>
      </c>
      <c r="P10" s="23">
        <v>2300</v>
      </c>
      <c r="Q10" s="23">
        <v>2300</v>
      </c>
      <c r="R10" s="23">
        <v>2300</v>
      </c>
      <c r="S10" s="24">
        <f t="shared" si="0"/>
        <v>13800</v>
      </c>
    </row>
    <row r="11" spans="1:19" x14ac:dyDescent="0.25">
      <c r="A11" s="21" t="s">
        <v>105</v>
      </c>
      <c r="B11" s="22" t="s">
        <v>7</v>
      </c>
      <c r="C11" s="22" t="s">
        <v>15</v>
      </c>
      <c r="D11" s="22" t="s">
        <v>106</v>
      </c>
      <c r="E11" s="22" t="s">
        <v>0</v>
      </c>
      <c r="F11" s="22">
        <v>700</v>
      </c>
      <c r="G11" s="23"/>
      <c r="H11" s="23"/>
      <c r="I11" s="23"/>
      <c r="J11" s="23"/>
      <c r="K11" s="23"/>
      <c r="L11" s="23"/>
      <c r="M11" s="23">
        <v>1400</v>
      </c>
      <c r="N11" s="23">
        <v>1400</v>
      </c>
      <c r="O11" s="23">
        <v>1400</v>
      </c>
      <c r="P11" s="23">
        <v>1400</v>
      </c>
      <c r="Q11" s="23">
        <v>1400</v>
      </c>
      <c r="R11" s="23">
        <v>1400</v>
      </c>
      <c r="S11" s="24">
        <f t="shared" si="0"/>
        <v>8400</v>
      </c>
    </row>
    <row r="12" spans="1:19" x14ac:dyDescent="0.25">
      <c r="A12" s="21" t="s">
        <v>105</v>
      </c>
      <c r="B12" s="25" t="s">
        <v>8</v>
      </c>
      <c r="C12" s="26" t="s">
        <v>16</v>
      </c>
      <c r="D12" s="22" t="s">
        <v>106</v>
      </c>
      <c r="E12" s="22" t="s">
        <v>0</v>
      </c>
      <c r="F12" s="22">
        <v>700</v>
      </c>
      <c r="G12" s="27"/>
      <c r="H12" s="27"/>
      <c r="I12" s="27"/>
      <c r="J12" s="27"/>
      <c r="K12" s="27"/>
      <c r="L12" s="27"/>
      <c r="M12" s="27">
        <v>2000</v>
      </c>
      <c r="N12" s="27">
        <v>2000</v>
      </c>
      <c r="O12" s="27">
        <v>2000</v>
      </c>
      <c r="P12" s="27">
        <v>2000</v>
      </c>
      <c r="Q12" s="27">
        <v>2000</v>
      </c>
      <c r="R12" s="27">
        <v>2000</v>
      </c>
      <c r="S12" s="24">
        <f>SUM(G12:R12)</f>
        <v>12000</v>
      </c>
    </row>
    <row r="13" spans="1:19" x14ac:dyDescent="0.25">
      <c r="A13" s="86" t="s">
        <v>104</v>
      </c>
      <c r="B13" s="86"/>
      <c r="C13" s="86"/>
      <c r="D13" s="86"/>
      <c r="E13" s="86"/>
      <c r="F13" s="12">
        <f>SUM(F12:F12)</f>
        <v>700</v>
      </c>
      <c r="G13" s="12">
        <f>SUM(G5:G12)</f>
        <v>0</v>
      </c>
      <c r="H13" s="12">
        <f t="shared" ref="H13:Q13" si="1">SUM(H5:H12)</f>
        <v>0</v>
      </c>
      <c r="I13" s="12">
        <f t="shared" si="1"/>
        <v>0</v>
      </c>
      <c r="J13" s="12">
        <f t="shared" si="1"/>
        <v>0</v>
      </c>
      <c r="K13" s="12">
        <f t="shared" si="1"/>
        <v>0</v>
      </c>
      <c r="L13" s="12">
        <f t="shared" si="1"/>
        <v>0</v>
      </c>
      <c r="M13" s="12">
        <f t="shared" si="1"/>
        <v>19900</v>
      </c>
      <c r="N13" s="12">
        <f t="shared" si="1"/>
        <v>19900</v>
      </c>
      <c r="O13" s="12">
        <f t="shared" si="1"/>
        <v>19900</v>
      </c>
      <c r="P13" s="12">
        <f t="shared" si="1"/>
        <v>19900</v>
      </c>
      <c r="Q13" s="12">
        <f t="shared" si="1"/>
        <v>19900</v>
      </c>
      <c r="R13" s="12">
        <f>SUM(R5:R12)</f>
        <v>19900</v>
      </c>
      <c r="S13" s="12">
        <f>SUM(G13:R13)</f>
        <v>119400</v>
      </c>
    </row>
    <row r="15" spans="1:19" x14ac:dyDescent="0.25">
      <c r="A15" s="32" t="s">
        <v>77</v>
      </c>
      <c r="B15" s="32"/>
      <c r="C15" s="32"/>
      <c r="D15" s="32"/>
      <c r="E15" s="32"/>
      <c r="F15" s="32"/>
      <c r="G15" s="32"/>
      <c r="H15" s="32"/>
    </row>
    <row r="16" spans="1:19" x14ac:dyDescent="0.25">
      <c r="A16" s="28" t="s">
        <v>78</v>
      </c>
      <c r="B16" s="28"/>
      <c r="C16" s="28"/>
      <c r="D16" s="28"/>
      <c r="E16" s="13"/>
      <c r="F16" s="13"/>
      <c r="G16" s="14"/>
      <c r="H16" s="13"/>
    </row>
    <row r="18" spans="5:14" x14ac:dyDescent="0.25">
      <c r="H18" s="20"/>
      <c r="I18" s="20"/>
      <c r="J18" s="20"/>
      <c r="K18" s="20"/>
      <c r="L18" s="20"/>
      <c r="M18" s="20"/>
      <c r="N18" s="20"/>
    </row>
    <row r="19" spans="5:14" x14ac:dyDescent="0.25">
      <c r="E19" s="2"/>
    </row>
    <row r="22" spans="5:14" x14ac:dyDescent="0.25">
      <c r="F22" s="1"/>
    </row>
    <row r="23" spans="5:14" x14ac:dyDescent="0.25">
      <c r="F23" s="1"/>
    </row>
    <row r="24" spans="5:14" x14ac:dyDescent="0.25">
      <c r="F24" s="1"/>
    </row>
    <row r="25" spans="5:14" x14ac:dyDescent="0.25">
      <c r="F25" s="1"/>
    </row>
    <row r="26" spans="5:14" x14ac:dyDescent="0.25">
      <c r="F26" s="1"/>
    </row>
    <row r="27" spans="5:14" x14ac:dyDescent="0.25">
      <c r="F27" s="1"/>
    </row>
    <row r="28" spans="5:14" x14ac:dyDescent="0.25">
      <c r="F28" s="1"/>
    </row>
    <row r="29" spans="5:14" x14ac:dyDescent="0.25">
      <c r="F29" s="1"/>
    </row>
  </sheetData>
  <mergeCells count="13">
    <mergeCell ref="A15:H15"/>
    <mergeCell ref="A16:D16"/>
    <mergeCell ref="R1:S1"/>
    <mergeCell ref="A3:A4"/>
    <mergeCell ref="C3:C4"/>
    <mergeCell ref="D3:D4"/>
    <mergeCell ref="G3:R3"/>
    <mergeCell ref="B2:S2"/>
    <mergeCell ref="B3:B4"/>
    <mergeCell ref="E3:E4"/>
    <mergeCell ref="F3:F4"/>
    <mergeCell ref="S3:S4"/>
    <mergeCell ref="A13:E13"/>
  </mergeCells>
  <conditionalFormatting sqref="A13">
    <cfRule type="cellIs" dxfId="3" priority="11" operator="equal">
      <formula>0</formula>
    </cfRule>
  </conditionalFormatting>
  <conditionalFormatting sqref="A15:H16">
    <cfRule type="cellIs" dxfId="2" priority="1" operator="equal">
      <formula>0</formula>
    </cfRule>
  </conditionalFormatting>
  <conditionalFormatting sqref="A3:S4">
    <cfRule type="cellIs" dxfId="1" priority="4" operator="equal">
      <formula>0</formula>
    </cfRule>
  </conditionalFormatting>
  <conditionalFormatting sqref="F13:S13">
    <cfRule type="cellIs" dxfId="0" priority="3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B5C2F-3376-49D4-9CCD-3340D224C2EB}">
  <dimension ref="A1:D10"/>
  <sheetViews>
    <sheetView workbookViewId="0">
      <selection activeCell="C6" sqref="C6"/>
    </sheetView>
  </sheetViews>
  <sheetFormatPr defaultRowHeight="15" x14ac:dyDescent="0.25"/>
  <sheetData>
    <row r="1" spans="1:4" x14ac:dyDescent="0.25">
      <c r="A1" s="15"/>
      <c r="B1" s="15"/>
      <c r="C1" s="15"/>
      <c r="D1" s="16" t="s">
        <v>108</v>
      </c>
    </row>
    <row r="2" spans="1:4" x14ac:dyDescent="0.25">
      <c r="A2" s="17"/>
      <c r="B2" s="17"/>
      <c r="C2" s="17"/>
      <c r="D2" s="17"/>
    </row>
    <row r="3" spans="1:4" x14ac:dyDescent="0.25">
      <c r="A3" s="87" t="s">
        <v>73</v>
      </c>
      <c r="B3" s="87"/>
      <c r="C3" s="87"/>
      <c r="D3" s="87"/>
    </row>
    <row r="4" spans="1:4" x14ac:dyDescent="0.25">
      <c r="A4" s="88"/>
      <c r="B4" s="88"/>
      <c r="C4" s="88"/>
      <c r="D4" s="88"/>
    </row>
    <row r="5" spans="1:4" x14ac:dyDescent="0.25">
      <c r="A5" s="17"/>
      <c r="B5" s="17"/>
      <c r="C5" s="17"/>
      <c r="D5" s="17"/>
    </row>
    <row r="6" spans="1:4" x14ac:dyDescent="0.25">
      <c r="A6" s="17"/>
      <c r="B6" s="17"/>
      <c r="C6" s="17"/>
      <c r="D6" s="17"/>
    </row>
    <row r="7" spans="1:4" x14ac:dyDescent="0.25">
      <c r="A7" s="17"/>
      <c r="B7" s="17"/>
      <c r="C7" s="17"/>
      <c r="D7" s="17"/>
    </row>
    <row r="8" spans="1:4" x14ac:dyDescent="0.25">
      <c r="A8" s="17"/>
      <c r="B8" s="17"/>
      <c r="C8" s="17"/>
      <c r="D8" s="17"/>
    </row>
    <row r="9" spans="1:4" x14ac:dyDescent="0.25">
      <c r="A9" s="17"/>
      <c r="B9" s="17"/>
      <c r="C9" s="17"/>
      <c r="D9" s="17"/>
    </row>
    <row r="10" spans="1:4" x14ac:dyDescent="0.25">
      <c r="A10" s="89" t="s">
        <v>109</v>
      </c>
      <c r="B10" s="89"/>
      <c r="C10" s="89"/>
      <c r="D10" s="89"/>
    </row>
  </sheetData>
  <mergeCells count="3">
    <mergeCell ref="A3:D3"/>
    <mergeCell ref="A4:D4"/>
    <mergeCell ref="A10:D10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" dvAspect="DVASPECT_ICON" shapeId="3075" r:id="rId3">
          <objectPr defaultSize="0" r:id="rId4">
            <anchor moveWithCells="1">
              <from>
                <xdr:col>1</xdr:col>
                <xdr:colOff>161925</xdr:colOff>
                <xdr:row>3</xdr:row>
                <xdr:rowOff>152400</xdr:rowOff>
              </from>
              <to>
                <xdr:col>2</xdr:col>
                <xdr:colOff>466725</xdr:colOff>
                <xdr:row>7</xdr:row>
                <xdr:rowOff>104775</xdr:rowOff>
              </to>
            </anchor>
          </objectPr>
        </oleObject>
      </mc:Choice>
      <mc:Fallback>
        <oleObject progId="Document" dvAspect="DVASPECT_ICON" shapeId="3075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653D-A375-41FA-A1C6-DDE5BED44E6E}">
  <dimension ref="A1:G9"/>
  <sheetViews>
    <sheetView workbookViewId="0">
      <selection activeCell="R10" sqref="R10"/>
    </sheetView>
  </sheetViews>
  <sheetFormatPr defaultRowHeight="15" x14ac:dyDescent="0.25"/>
  <sheetData>
    <row r="1" spans="1:7" x14ac:dyDescent="0.25">
      <c r="A1" s="18"/>
      <c r="B1" s="18"/>
      <c r="C1" s="18"/>
      <c r="D1" s="18"/>
      <c r="E1" s="90" t="s">
        <v>110</v>
      </c>
      <c r="F1" s="90"/>
      <c r="G1" s="90"/>
    </row>
    <row r="2" spans="1:7" ht="18.75" x14ac:dyDescent="0.3">
      <c r="A2" s="17"/>
      <c r="B2" s="19"/>
      <c r="C2" s="19"/>
      <c r="D2" s="19"/>
      <c r="E2" s="19"/>
      <c r="F2" s="19"/>
      <c r="G2" s="19"/>
    </row>
    <row r="3" spans="1:7" ht="18.75" x14ac:dyDescent="0.3">
      <c r="A3" s="91" t="s">
        <v>111</v>
      </c>
      <c r="B3" s="91"/>
      <c r="C3" s="91"/>
      <c r="D3" s="91"/>
      <c r="E3" s="91"/>
      <c r="F3" s="91"/>
      <c r="G3" s="91"/>
    </row>
    <row r="4" spans="1:7" ht="18.75" x14ac:dyDescent="0.3">
      <c r="A4" s="19"/>
      <c r="B4" s="19"/>
      <c r="C4" s="19"/>
      <c r="D4" s="19"/>
      <c r="E4" s="19"/>
      <c r="F4" s="19"/>
      <c r="G4" s="19"/>
    </row>
    <row r="5" spans="1:7" ht="18.75" x14ac:dyDescent="0.3">
      <c r="A5" s="19"/>
      <c r="B5" s="19"/>
      <c r="C5" s="19"/>
      <c r="D5" s="19"/>
      <c r="E5" s="19"/>
      <c r="F5" s="19"/>
      <c r="G5" s="19"/>
    </row>
    <row r="6" spans="1:7" ht="18.75" x14ac:dyDescent="0.3">
      <c r="A6" s="19"/>
      <c r="B6" s="19"/>
      <c r="C6" s="19"/>
      <c r="D6" s="19"/>
      <c r="E6" s="19"/>
      <c r="F6" s="19"/>
      <c r="G6" s="19"/>
    </row>
    <row r="7" spans="1:7" ht="47.1" customHeight="1" x14ac:dyDescent="0.3">
      <c r="A7" s="19"/>
      <c r="B7" s="19"/>
      <c r="C7" s="19"/>
      <c r="D7" s="19"/>
      <c r="E7" s="19"/>
      <c r="F7" s="19"/>
      <c r="G7" s="19"/>
    </row>
    <row r="8" spans="1:7" x14ac:dyDescent="0.25">
      <c r="A8" s="92" t="s">
        <v>109</v>
      </c>
      <c r="B8" s="92"/>
      <c r="C8" s="92"/>
      <c r="D8" s="92"/>
      <c r="E8" s="92"/>
      <c r="F8" s="92"/>
      <c r="G8" s="92"/>
    </row>
    <row r="9" spans="1:7" x14ac:dyDescent="0.25">
      <c r="A9" s="92"/>
      <c r="B9" s="92"/>
      <c r="C9" s="92"/>
      <c r="D9" s="92"/>
      <c r="E9" s="92"/>
      <c r="F9" s="92"/>
      <c r="G9" s="92"/>
    </row>
  </sheetData>
  <mergeCells count="3">
    <mergeCell ref="E1:G1"/>
    <mergeCell ref="A3:G3"/>
    <mergeCell ref="A8:G9"/>
  </mergeCells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Acrobat Document" dvAspect="DVASPECT_ICON" shapeId="4097" r:id="rId4">
          <objectPr defaultSize="0" r:id="rId5">
            <anchor moveWithCells="1">
              <from>
                <xdr:col>1</xdr:col>
                <xdr:colOff>0</xdr:colOff>
                <xdr:row>4</xdr:row>
                <xdr:rowOff>0</xdr:rowOff>
              </from>
              <to>
                <xdr:col>2</xdr:col>
                <xdr:colOff>228600</xdr:colOff>
                <xdr:row>6</xdr:row>
                <xdr:rowOff>257175</xdr:rowOff>
              </to>
            </anchor>
          </objectPr>
        </oleObject>
      </mc:Choice>
      <mc:Fallback>
        <oleObject progId="Acrobat Document" dvAspect="DVASPECT_ICON" shapeId="4097" r:id="rId4"/>
      </mc:Fallback>
    </mc:AlternateContent>
    <mc:AlternateContent xmlns:mc="http://schemas.openxmlformats.org/markup-compatibility/2006">
      <mc:Choice Requires="x14">
        <oleObject progId="Acrobat Document" dvAspect="DVASPECT_ICON" shapeId="4098" r:id="rId6">
          <objectPr defaultSize="0" r:id="rId7">
            <anchor moveWithCells="1">
              <from>
                <xdr:col>3</xdr:col>
                <xdr:colOff>542925</xdr:colOff>
                <xdr:row>4</xdr:row>
                <xdr:rowOff>9525</xdr:rowOff>
              </from>
              <to>
                <xdr:col>5</xdr:col>
                <xdr:colOff>161925</xdr:colOff>
                <xdr:row>6</xdr:row>
                <xdr:rowOff>266700</xdr:rowOff>
              </to>
            </anchor>
          </objectPr>
        </oleObject>
      </mc:Choice>
      <mc:Fallback>
        <oleObject progId="Acrobat Document" dvAspect="DVASPECT_ICON" shapeId="4098" r:id="rId6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4C35900466C654BA126D055F9DC5510" ma:contentTypeVersion="13" ma:contentTypeDescription="Створення нового документа." ma:contentTypeScope="" ma:versionID="532be53db14f1a182447241723d99a35">
  <xsd:schema xmlns:xsd="http://www.w3.org/2001/XMLSchema" xmlns:xs="http://www.w3.org/2001/XMLSchema" xmlns:p="http://schemas.microsoft.com/office/2006/metadata/properties" xmlns:ns2="f3d29857-914a-4e56-b345-7b1ea223e0f4" xmlns:ns3="df3baf70-0186-4082-b534-fbb4bf6ce6d1" targetNamespace="http://schemas.microsoft.com/office/2006/metadata/properties" ma:root="true" ma:fieldsID="0e86bf6cc902e382287ffafc4671fdca" ns2:_="" ns3:_="">
    <xsd:import namespace="f3d29857-914a-4e56-b345-7b1ea223e0f4"/>
    <xsd:import namespace="df3baf70-0186-4082-b534-fbb4bf6ce6d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d29857-914a-4e56-b345-7b1ea223e0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baf70-0186-4082-b534-fbb4bf6ce6d1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f5a7645-98d7-4aef-a233-0e299ce3eade}" ma:internalName="TaxCatchAll" ma:showField="CatchAllData" ma:web="df3baf70-0186-4082-b534-fbb4bf6ce6d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d29857-914a-4e56-b345-7b1ea223e0f4">
      <Terms xmlns="http://schemas.microsoft.com/office/infopath/2007/PartnerControls"/>
    </lcf76f155ced4ddcb4097134ff3c332f>
    <TaxCatchAll xmlns="df3baf70-0186-4082-b534-fbb4bf6ce6d1" xsi:nil="true"/>
  </documentManagement>
</p:properties>
</file>

<file path=customXml/itemProps1.xml><?xml version="1.0" encoding="utf-8"?>
<ds:datastoreItem xmlns:ds="http://schemas.openxmlformats.org/officeDocument/2006/customXml" ds:itemID="{65BC139E-03DB-4C00-A147-34CB7F4EF7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d29857-914a-4e56-b345-7b1ea223e0f4"/>
    <ds:schemaRef ds:uri="df3baf70-0186-4082-b534-fbb4bf6ce6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62116C-6EFC-4EBD-B9A0-E14F3C414E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7F1653-3011-4A80-99A4-E7430E07C575}">
  <ds:schemaRefs>
    <ds:schemaRef ds:uri="http://schemas.microsoft.com/office/2006/metadata/properties"/>
    <ds:schemaRef ds:uri="http://schemas.microsoft.com/office/infopath/2007/PartnerControls"/>
    <ds:schemaRef ds:uri="f3d29857-914a-4e56-b345-7b1ea223e0f4"/>
    <ds:schemaRef ds:uri="df3baf70-0186-4082-b534-fbb4bf6ce6d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Пропозиція</vt:lpstr>
      <vt:lpstr>1. Дислокація</vt:lpstr>
      <vt:lpstr>2. Договір</vt:lpstr>
      <vt:lpstr>3. ППВР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2026-05-27T07:42:40Z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2023-03-20T07:28:59Z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50d26b99-a740-4b48-aca6-8e44b5d35cc1</vt:lpwstr>
  </property>
  <property fmtid="{D5CDD505-2E9C-101B-9397-08002B2CF9AE}" pid="8" name="MSIP_Label_d92777a8-4fe1-4bb5-bf8a-dafd6e0db0a2_ContentBits">
    <vt:lpwstr>0</vt:lpwstr>
  </property>
  <property fmtid="{D5CDD505-2E9C-101B-9397-08002B2CF9AE}" pid="9" name="ContentTypeId">
    <vt:lpwstr>0x01010034C35900466C654BA126D055F9DC5510</vt:lpwstr>
  </property>
  <property fmtid="{D5CDD505-2E9C-101B-9397-08002B2CF9AE}" pid="10" name="MediaServiceImageTags">
    <vt:lpwstr/>
  </property>
</Properties>
</file>